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645" windowWidth="20730" windowHeight="11760" activeTab="3"/>
  </bookViews>
  <sheets>
    <sheet name="Data" sheetId="1" r:id="rId1"/>
    <sheet name="_PalUtilTempWorksheet" sheetId="4" state="hidden" r:id="rId2"/>
    <sheet name="_STDS_DG1A3C6A9D" sheetId="11" state="hidden" r:id="rId3"/>
    <sheet name="Correlation" sheetId="13" r:id="rId4"/>
  </sheets>
  <definedNames>
    <definedName name="PalisadeReportWorksheetCreatedBy" localSheetId="3" hidden="1">"StatTools"</definedName>
    <definedName name="_xlnm.Print_Area" localSheetId="0">Data!$A$1:$E$58</definedName>
    <definedName name="ST_GeneralServiceRate">Data!$B$4:$B$57</definedName>
    <definedName name="ST_GeneralServiceRateAlternateTimeofUse">Data!$C$4:$C$57</definedName>
    <definedName name="ST_Month">Data!$A$4:$A$57</definedName>
    <definedName name="StatToolsHeader" localSheetId="3">Correlation!$1:$5</definedName>
    <definedName name="STWBD_StatToolsCorrAndCovar_CorrelationTable" hidden="1">"TRUE"</definedName>
    <definedName name="STWBD_StatToolsCorrAndCovar_CovarianceTable" hidden="1">"FALSE"</definedName>
    <definedName name="STWBD_StatToolsCorrAndCovar_HasDefaultInfo" hidden="1">"TRUE"</definedName>
    <definedName name="STWBD_StatToolsCorrAndCovar_RankOrderCorrelationTable" hidden="1">"FALSE"</definedName>
    <definedName name="STWBD_StatToolsCorrAndCovar_TableStructure" hidden="1">" 1"</definedName>
    <definedName name="STWBD_StatToolsCorrAndCovar_VariableList" hidden="1">2</definedName>
    <definedName name="STWBD_StatToolsCorrAndCovar_VariableList_1" hidden="1">"U_x0001_VG1E2A382965345C6_x0001_"</definedName>
    <definedName name="STWBD_StatToolsCorrAndCovar_VariableList_2" hidden="1">"U_x0001_VG2F508B452B64257_x0001_"</definedName>
    <definedName name="STWBD_StatToolsCorrAndCovar_VarSelectorDefaultDataSet" hidden="1">"DG1A3C6A9D"</definedName>
  </definedNames>
  <calcPr calcId="144525"/>
</workbook>
</file>

<file path=xl/calcChain.xml><?xml version="1.0" encoding="utf-8"?>
<calcChain xmlns="http://schemas.openxmlformats.org/spreadsheetml/2006/main">
  <c r="C9" i="13" l="1"/>
  <c r="B9" i="11" l="1"/>
  <c r="B19" i="11"/>
  <c r="B16" i="11"/>
  <c r="B13" i="11"/>
  <c r="B7" i="11"/>
  <c r="B3" i="11"/>
  <c r="B9" i="4"/>
</calcChain>
</file>

<file path=xl/sharedStrings.xml><?xml version="1.0" encoding="utf-8"?>
<sst xmlns="http://schemas.openxmlformats.org/spreadsheetml/2006/main" count="61" uniqueCount="55">
  <si>
    <t>StatTools Version that generated sheet, Major</t>
  </si>
  <si>
    <t>StatTools Version that generated sheet, Minor</t>
  </si>
  <si>
    <t>StatTools Version that generated sheet, Revision</t>
  </si>
  <si>
    <t>Min. StatTools Version to Read Sheet, Major (note ST versions before 1.1.1 don't perform forward compatibility check)</t>
  </si>
  <si>
    <t>Min. StatTools Version to Read Sheet, Minor</t>
  </si>
  <si>
    <t>Min. StatTools Version to Read Sheet, Revision</t>
  </si>
  <si>
    <t>Min. StatTools version to not put up warning about extra info, Major</t>
  </si>
  <si>
    <t>Min. StatTools version to not put up warning about extra info, Minor</t>
  </si>
  <si>
    <t>Min. StatTools version to not put up warning about extra info, Revision</t>
  </si>
  <si>
    <t>Name</t>
  </si>
  <si>
    <t>Data Set #1</t>
  </si>
  <si>
    <t>GUID</t>
  </si>
  <si>
    <t>Format Range</t>
  </si>
  <si>
    <t>Variable Layout</t>
  </si>
  <si>
    <t>Columns</t>
  </si>
  <si>
    <t>Variable Names In Cells</t>
  </si>
  <si>
    <t>Variable Names In 2nd Cells</t>
  </si>
  <si>
    <t>Data Set Ranges</t>
  </si>
  <si>
    <t>Data Sheet Format</t>
  </si>
  <si>
    <t>Formula Eval Cell</t>
  </si>
  <si>
    <t>Num Stored Vars</t>
  </si>
  <si>
    <t>1 : Info</t>
  </si>
  <si>
    <t>var1</t>
  </si>
  <si>
    <t>1 : Ranges</t>
  </si>
  <si>
    <t>1 : MultiRefs</t>
  </si>
  <si>
    <t>2 : Info</t>
  </si>
  <si>
    <t>var2</t>
  </si>
  <si>
    <t>2 : Ranges</t>
  </si>
  <si>
    <t>2 : MultiRefs</t>
  </si>
  <si>
    <t>3 : Info</t>
  </si>
  <si>
    <t>var3</t>
  </si>
  <si>
    <t>3 : Ranges</t>
  </si>
  <si>
    <t>3 : MultiRefs</t>
  </si>
  <si>
    <t>Month</t>
  </si>
  <si>
    <t>DG1A3C6A9D</t>
  </si>
  <si>
    <t>VG1E16986022676B5B</t>
  </si>
  <si>
    <t>ST_Month</t>
  </si>
  <si>
    <t>VG1E2A382965345C6</t>
  </si>
  <si>
    <t>ST_GeneralServiceRate</t>
  </si>
  <si>
    <t>VG2F508B452B64257</t>
  </si>
  <si>
    <t>ST_GeneralServiceRateAlternateTimeofUse</t>
  </si>
  <si>
    <t>StatTools Report</t>
  </si>
  <si>
    <t>Analysis:</t>
  </si>
  <si>
    <t>Correlation and Covariance</t>
  </si>
  <si>
    <t>Performed By:</t>
  </si>
  <si>
    <t>Carrasco, Manuel</t>
  </si>
  <si>
    <t>Date:</t>
  </si>
  <si>
    <t>Saturday, July 15, 2017</t>
  </si>
  <si>
    <t>Updating:</t>
  </si>
  <si>
    <t>Live</t>
  </si>
  <si>
    <t>Linear Correlation Table</t>
  </si>
  <si>
    <t>General Service Customer Count History</t>
  </si>
  <si>
    <t>General Service Standard</t>
  </si>
  <si>
    <t>General Service Rate - Time-of-Use</t>
  </si>
  <si>
    <t>General Service Customer Count by Rate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</si>
</sst>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ouble">
        <color indexed="64"/>
      </right>
      <top style="dashed">
        <color rgb="FF000000"/>
      </top>
      <bottom/>
      <diagonal/>
    </border>
    <border>
      <left style="double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 applyAlignment="1">
      <alignment horizontal="left"/>
    </xf>
    <xf numFmtId="0" fontId="0" fillId="3" borderId="1" xfId="0" applyFill="1" applyBorder="1"/>
    <xf numFmtId="38" fontId="0" fillId="2" borderId="5" xfId="0" applyNumberFormat="1" applyFill="1" applyBorder="1"/>
    <xf numFmtId="38" fontId="0" fillId="2" borderId="6" xfId="0" applyNumberFormat="1" applyFill="1" applyBorder="1"/>
    <xf numFmtId="38" fontId="0" fillId="2" borderId="8" xfId="0" applyNumberFormat="1" applyFill="1" applyBorder="1"/>
    <xf numFmtId="38" fontId="0" fillId="2" borderId="9" xfId="0" applyNumberFormat="1" applyFill="1" applyBorder="1"/>
    <xf numFmtId="0" fontId="0" fillId="0" borderId="0" xfId="0" applyNumberFormat="1" applyAlignment="1">
      <alignment horizontal="left"/>
    </xf>
    <xf numFmtId="0" fontId="2" fillId="4" borderId="0" xfId="0" applyFont="1" applyFill="1"/>
    <xf numFmtId="0" fontId="2" fillId="4" borderId="10" xfId="0" applyFont="1" applyFill="1" applyBorder="1"/>
    <xf numFmtId="0" fontId="3" fillId="4" borderId="0" xfId="0" applyFont="1" applyFill="1" applyAlignment="1">
      <alignment horizontal="right"/>
    </xf>
    <xf numFmtId="0" fontId="3" fillId="4" borderId="10" xfId="0" applyFont="1" applyFill="1" applyBorder="1" applyAlignment="1">
      <alignment horizontal="right"/>
    </xf>
    <xf numFmtId="0" fontId="2" fillId="4" borderId="0" xfId="0" applyFont="1" applyFill="1" applyAlignment="1">
      <alignment horizontal="left"/>
    </xf>
    <xf numFmtId="0" fontId="2" fillId="4" borderId="10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11" xfId="0" applyNumberFormat="1" applyFont="1" applyFill="1" applyBorder="1" applyAlignment="1">
      <alignment horizontal="left"/>
    </xf>
    <xf numFmtId="164" fontId="0" fillId="0" borderId="0" xfId="0" applyNumberFormat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17" fontId="0" fillId="2" borderId="4" xfId="0" applyNumberFormat="1" applyFill="1" applyBorder="1"/>
    <xf numFmtId="17" fontId="0" fillId="2" borderId="12" xfId="0" applyNumberFormat="1" applyFill="1" applyBorder="1"/>
    <xf numFmtId="38" fontId="0" fillId="2" borderId="13" xfId="0" applyNumberFormat="1" applyFill="1" applyBorder="1"/>
    <xf numFmtId="38" fontId="0" fillId="2" borderId="14" xfId="0" applyNumberFormat="1" applyFill="1" applyBorder="1"/>
    <xf numFmtId="17" fontId="0" fillId="2" borderId="7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Standard</c:v>
          </c:tx>
          <c:marker>
            <c:symbol val="none"/>
          </c:marker>
          <c:trendline>
            <c:trendlineType val="linear"/>
            <c:dispRSqr val="0"/>
            <c:dispEq val="0"/>
          </c:trendline>
          <c:cat>
            <c:numRef>
              <c:f>Data!$A$4:$A$57</c:f>
              <c:numCache>
                <c:formatCode>mmm\-yy</c:formatCode>
                <c:ptCount val="5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</c:numCache>
            </c:numRef>
          </c:cat>
          <c:val>
            <c:numRef>
              <c:f>Data!$B$4:$B$57</c:f>
              <c:numCache>
                <c:formatCode>#,##0_);[Red]\(#,##0\)</c:formatCode>
                <c:ptCount val="54"/>
                <c:pt idx="0">
                  <c:v>6509</c:v>
                </c:pt>
                <c:pt idx="1">
                  <c:v>6497</c:v>
                </c:pt>
                <c:pt idx="2">
                  <c:v>6620</c:v>
                </c:pt>
                <c:pt idx="3">
                  <c:v>6627</c:v>
                </c:pt>
                <c:pt idx="4">
                  <c:v>6607</c:v>
                </c:pt>
                <c:pt idx="5">
                  <c:v>6557</c:v>
                </c:pt>
                <c:pt idx="6">
                  <c:v>6447</c:v>
                </c:pt>
                <c:pt idx="7">
                  <c:v>6444</c:v>
                </c:pt>
                <c:pt idx="8">
                  <c:v>6454</c:v>
                </c:pt>
                <c:pt idx="9">
                  <c:v>6487</c:v>
                </c:pt>
                <c:pt idx="10">
                  <c:v>6549</c:v>
                </c:pt>
                <c:pt idx="11">
                  <c:v>6495</c:v>
                </c:pt>
                <c:pt idx="12">
                  <c:v>6470</c:v>
                </c:pt>
                <c:pt idx="13">
                  <c:v>6443</c:v>
                </c:pt>
                <c:pt idx="14">
                  <c:v>6457</c:v>
                </c:pt>
                <c:pt idx="15">
                  <c:v>6444</c:v>
                </c:pt>
                <c:pt idx="16">
                  <c:v>6447</c:v>
                </c:pt>
                <c:pt idx="17">
                  <c:v>6498</c:v>
                </c:pt>
                <c:pt idx="18">
                  <c:v>6498</c:v>
                </c:pt>
                <c:pt idx="19">
                  <c:v>6451</c:v>
                </c:pt>
                <c:pt idx="20">
                  <c:v>6473</c:v>
                </c:pt>
                <c:pt idx="21">
                  <c:v>6449</c:v>
                </c:pt>
                <c:pt idx="22">
                  <c:v>6606</c:v>
                </c:pt>
                <c:pt idx="23">
                  <c:v>6516</c:v>
                </c:pt>
                <c:pt idx="24">
                  <c:v>6509</c:v>
                </c:pt>
                <c:pt idx="25">
                  <c:v>6512</c:v>
                </c:pt>
                <c:pt idx="26">
                  <c:v>6523</c:v>
                </c:pt>
                <c:pt idx="27">
                  <c:v>6502</c:v>
                </c:pt>
                <c:pt idx="28">
                  <c:v>6490</c:v>
                </c:pt>
                <c:pt idx="29">
                  <c:v>6456</c:v>
                </c:pt>
                <c:pt idx="30">
                  <c:v>6438</c:v>
                </c:pt>
                <c:pt idx="31">
                  <c:v>6418</c:v>
                </c:pt>
                <c:pt idx="32">
                  <c:v>6431</c:v>
                </c:pt>
                <c:pt idx="33">
                  <c:v>6415</c:v>
                </c:pt>
                <c:pt idx="34">
                  <c:v>6383</c:v>
                </c:pt>
                <c:pt idx="35">
                  <c:v>6359</c:v>
                </c:pt>
                <c:pt idx="36">
                  <c:v>6391</c:v>
                </c:pt>
                <c:pt idx="37">
                  <c:v>6375</c:v>
                </c:pt>
                <c:pt idx="38">
                  <c:v>6398</c:v>
                </c:pt>
                <c:pt idx="39">
                  <c:v>6381</c:v>
                </c:pt>
                <c:pt idx="40">
                  <c:v>6362</c:v>
                </c:pt>
                <c:pt idx="41">
                  <c:v>6441</c:v>
                </c:pt>
                <c:pt idx="42">
                  <c:v>6461</c:v>
                </c:pt>
                <c:pt idx="43">
                  <c:v>6472</c:v>
                </c:pt>
                <c:pt idx="44">
                  <c:v>6473</c:v>
                </c:pt>
                <c:pt idx="45">
                  <c:v>6473</c:v>
                </c:pt>
                <c:pt idx="46">
                  <c:v>6460</c:v>
                </c:pt>
                <c:pt idx="47">
                  <c:v>6462</c:v>
                </c:pt>
                <c:pt idx="48">
                  <c:v>6446</c:v>
                </c:pt>
                <c:pt idx="49">
                  <c:v>6432</c:v>
                </c:pt>
                <c:pt idx="50">
                  <c:v>6412</c:v>
                </c:pt>
                <c:pt idx="51">
                  <c:v>6412</c:v>
                </c:pt>
                <c:pt idx="52">
                  <c:v>6434</c:v>
                </c:pt>
                <c:pt idx="53">
                  <c:v>6430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22912"/>
        <c:axId val="112828800"/>
      </c:lineChart>
      <c:lineChart>
        <c:grouping val="standard"/>
        <c:varyColors val="0"/>
        <c:ser>
          <c:idx val="1"/>
          <c:order val="1"/>
          <c:tx>
            <c:v>Time-Of-Use</c:v>
          </c:tx>
          <c:spPr>
            <a:ln>
              <a:prstDash val="sysDash"/>
            </a:ln>
          </c:spPr>
          <c:marker>
            <c:symbol val="none"/>
          </c:marker>
          <c:trendline>
            <c:spPr>
              <a:ln>
                <a:prstDash val="sysDash"/>
              </a:ln>
            </c:spPr>
            <c:trendlineType val="linear"/>
            <c:dispRSqr val="0"/>
            <c:dispEq val="0"/>
          </c:trendline>
          <c:cat>
            <c:numRef>
              <c:f>Data!$A$4:$A$57</c:f>
              <c:numCache>
                <c:formatCode>mmm\-yy</c:formatCode>
                <c:ptCount val="5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</c:numCache>
            </c:numRef>
          </c:cat>
          <c:val>
            <c:numRef>
              <c:f>Data!$C$4:$C$57</c:f>
              <c:numCache>
                <c:formatCode>#,##0_);[Red]\(#,##0\)</c:formatCode>
                <c:ptCount val="54"/>
                <c:pt idx="0">
                  <c:v>37</c:v>
                </c:pt>
                <c:pt idx="1">
                  <c:v>37</c:v>
                </c:pt>
                <c:pt idx="2">
                  <c:v>36</c:v>
                </c:pt>
                <c:pt idx="3">
                  <c:v>37</c:v>
                </c:pt>
                <c:pt idx="4">
                  <c:v>37</c:v>
                </c:pt>
                <c:pt idx="5">
                  <c:v>37</c:v>
                </c:pt>
                <c:pt idx="6">
                  <c:v>37</c:v>
                </c:pt>
                <c:pt idx="7">
                  <c:v>36</c:v>
                </c:pt>
                <c:pt idx="8">
                  <c:v>36</c:v>
                </c:pt>
                <c:pt idx="9">
                  <c:v>35</c:v>
                </c:pt>
                <c:pt idx="10">
                  <c:v>67</c:v>
                </c:pt>
                <c:pt idx="11">
                  <c:v>67</c:v>
                </c:pt>
                <c:pt idx="12">
                  <c:v>67</c:v>
                </c:pt>
                <c:pt idx="13">
                  <c:v>67</c:v>
                </c:pt>
                <c:pt idx="14">
                  <c:v>68</c:v>
                </c:pt>
                <c:pt idx="15">
                  <c:v>68</c:v>
                </c:pt>
                <c:pt idx="16">
                  <c:v>68</c:v>
                </c:pt>
                <c:pt idx="17">
                  <c:v>68</c:v>
                </c:pt>
                <c:pt idx="18">
                  <c:v>67</c:v>
                </c:pt>
                <c:pt idx="19">
                  <c:v>67</c:v>
                </c:pt>
                <c:pt idx="20">
                  <c:v>67</c:v>
                </c:pt>
                <c:pt idx="21">
                  <c:v>67</c:v>
                </c:pt>
                <c:pt idx="22">
                  <c:v>67</c:v>
                </c:pt>
                <c:pt idx="23">
                  <c:v>67</c:v>
                </c:pt>
                <c:pt idx="24">
                  <c:v>67</c:v>
                </c:pt>
                <c:pt idx="25">
                  <c:v>67</c:v>
                </c:pt>
                <c:pt idx="26">
                  <c:v>67</c:v>
                </c:pt>
                <c:pt idx="27">
                  <c:v>67</c:v>
                </c:pt>
                <c:pt idx="28">
                  <c:v>98</c:v>
                </c:pt>
                <c:pt idx="29">
                  <c:v>110</c:v>
                </c:pt>
                <c:pt idx="30">
                  <c:v>109</c:v>
                </c:pt>
                <c:pt idx="31">
                  <c:v>111</c:v>
                </c:pt>
                <c:pt idx="32">
                  <c:v>111</c:v>
                </c:pt>
                <c:pt idx="33">
                  <c:v>111</c:v>
                </c:pt>
                <c:pt idx="34">
                  <c:v>121</c:v>
                </c:pt>
                <c:pt idx="35">
                  <c:v>127</c:v>
                </c:pt>
                <c:pt idx="36">
                  <c:v>129</c:v>
                </c:pt>
                <c:pt idx="37">
                  <c:v>132</c:v>
                </c:pt>
                <c:pt idx="38">
                  <c:v>136</c:v>
                </c:pt>
                <c:pt idx="39">
                  <c:v>135</c:v>
                </c:pt>
                <c:pt idx="40">
                  <c:v>137</c:v>
                </c:pt>
                <c:pt idx="41">
                  <c:v>141</c:v>
                </c:pt>
                <c:pt idx="42">
                  <c:v>142</c:v>
                </c:pt>
                <c:pt idx="43">
                  <c:v>144</c:v>
                </c:pt>
                <c:pt idx="44">
                  <c:v>144</c:v>
                </c:pt>
                <c:pt idx="45">
                  <c:v>144</c:v>
                </c:pt>
                <c:pt idx="46">
                  <c:v>145</c:v>
                </c:pt>
                <c:pt idx="47">
                  <c:v>152</c:v>
                </c:pt>
                <c:pt idx="48">
                  <c:v>165</c:v>
                </c:pt>
                <c:pt idx="49">
                  <c:v>172</c:v>
                </c:pt>
                <c:pt idx="50">
                  <c:v>180</c:v>
                </c:pt>
                <c:pt idx="51">
                  <c:v>181</c:v>
                </c:pt>
                <c:pt idx="52">
                  <c:v>183</c:v>
                </c:pt>
                <c:pt idx="53">
                  <c:v>185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32896"/>
        <c:axId val="112830720"/>
      </c:lineChart>
      <c:dateAx>
        <c:axId val="1128229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2828800"/>
        <c:crosses val="autoZero"/>
        <c:auto val="1"/>
        <c:lblOffset val="100"/>
        <c:baseTimeUnit val="months"/>
      </c:dateAx>
      <c:valAx>
        <c:axId val="11282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Standard Customers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12822912"/>
        <c:crosses val="autoZero"/>
        <c:crossBetween val="between"/>
      </c:valAx>
      <c:valAx>
        <c:axId val="11283072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TOU</a:t>
                </a:r>
                <a:r>
                  <a:rPr lang="en-US" baseline="0"/>
                  <a:t> Customers</a:t>
                </a:r>
                <a:endParaRPr lang="en-US"/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12832896"/>
        <c:crosses val="max"/>
        <c:crossBetween val="between"/>
      </c:valAx>
      <c:dateAx>
        <c:axId val="11283289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83072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10971391076115487"/>
          <c:y val="0.80170530766987458"/>
          <c:w val="0.81668307086614167"/>
          <c:h val="0.170516914552347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3</xdr:col>
      <xdr:colOff>184150</xdr:colOff>
      <xdr:row>33</xdr:row>
      <xdr:rowOff>101600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opLeftCell="A11" zoomScaleNormal="100" workbookViewId="0">
      <selection activeCell="D5" sqref="D5"/>
    </sheetView>
  </sheetViews>
  <sheetFormatPr defaultRowHeight="12.75" x14ac:dyDescent="0.2"/>
  <cols>
    <col min="2" max="2" width="17.28515625" bestFit="1" customWidth="1"/>
    <col min="3" max="3" width="36.140625" bestFit="1" customWidth="1"/>
  </cols>
  <sheetData>
    <row r="1" spans="1:3" x14ac:dyDescent="0.2">
      <c r="A1" t="s">
        <v>51</v>
      </c>
    </row>
    <row r="2" spans="1:3" ht="13.5" thickBot="1" x14ac:dyDescent="0.25"/>
    <row r="3" spans="1:3" ht="13.5" thickTop="1" x14ac:dyDescent="0.2">
      <c r="A3" s="4" t="s">
        <v>33</v>
      </c>
      <c r="B3" s="23" t="s">
        <v>52</v>
      </c>
      <c r="C3" s="24" t="s">
        <v>53</v>
      </c>
    </row>
    <row r="4" spans="1:3" x14ac:dyDescent="0.2">
      <c r="A4" s="25">
        <v>41275</v>
      </c>
      <c r="B4" s="5">
        <v>6509</v>
      </c>
      <c r="C4" s="6">
        <v>37</v>
      </c>
    </row>
    <row r="5" spans="1:3" x14ac:dyDescent="0.2">
      <c r="A5" s="26">
        <v>41306</v>
      </c>
      <c r="B5" s="27">
        <v>6497</v>
      </c>
      <c r="C5" s="28">
        <v>37</v>
      </c>
    </row>
    <row r="6" spans="1:3" x14ac:dyDescent="0.2">
      <c r="A6" s="26">
        <v>41334</v>
      </c>
      <c r="B6" s="27">
        <v>6620</v>
      </c>
      <c r="C6" s="28">
        <v>36</v>
      </c>
    </row>
    <row r="7" spans="1:3" x14ac:dyDescent="0.2">
      <c r="A7" s="26">
        <v>41365</v>
      </c>
      <c r="B7" s="27">
        <v>6627</v>
      </c>
      <c r="C7" s="28">
        <v>37</v>
      </c>
    </row>
    <row r="8" spans="1:3" x14ac:dyDescent="0.2">
      <c r="A8" s="26">
        <v>41395</v>
      </c>
      <c r="B8" s="27">
        <v>6607</v>
      </c>
      <c r="C8" s="28">
        <v>37</v>
      </c>
    </row>
    <row r="9" spans="1:3" x14ac:dyDescent="0.2">
      <c r="A9" s="26">
        <v>41426</v>
      </c>
      <c r="B9" s="27">
        <v>6557</v>
      </c>
      <c r="C9" s="28">
        <v>37</v>
      </c>
    </row>
    <row r="10" spans="1:3" x14ac:dyDescent="0.2">
      <c r="A10" s="26">
        <v>41456</v>
      </c>
      <c r="B10" s="27">
        <v>6447</v>
      </c>
      <c r="C10" s="28">
        <v>37</v>
      </c>
    </row>
    <row r="11" spans="1:3" x14ac:dyDescent="0.2">
      <c r="A11" s="26">
        <v>41487</v>
      </c>
      <c r="B11" s="27">
        <v>6444</v>
      </c>
      <c r="C11" s="28">
        <v>36</v>
      </c>
    </row>
    <row r="12" spans="1:3" x14ac:dyDescent="0.2">
      <c r="A12" s="26">
        <v>41518</v>
      </c>
      <c r="B12" s="27">
        <v>6454</v>
      </c>
      <c r="C12" s="28">
        <v>36</v>
      </c>
    </row>
    <row r="13" spans="1:3" x14ac:dyDescent="0.2">
      <c r="A13" s="26">
        <v>41548</v>
      </c>
      <c r="B13" s="27">
        <v>6487</v>
      </c>
      <c r="C13" s="28">
        <v>35</v>
      </c>
    </row>
    <row r="14" spans="1:3" x14ac:dyDescent="0.2">
      <c r="A14" s="26">
        <v>41579</v>
      </c>
      <c r="B14" s="27">
        <v>6549</v>
      </c>
      <c r="C14" s="28">
        <v>67</v>
      </c>
    </row>
    <row r="15" spans="1:3" x14ac:dyDescent="0.2">
      <c r="A15" s="26">
        <v>41609</v>
      </c>
      <c r="B15" s="27">
        <v>6495</v>
      </c>
      <c r="C15" s="28">
        <v>67</v>
      </c>
    </row>
    <row r="16" spans="1:3" x14ac:dyDescent="0.2">
      <c r="A16" s="26">
        <v>41640</v>
      </c>
      <c r="B16" s="27">
        <v>6470</v>
      </c>
      <c r="C16" s="28">
        <v>67</v>
      </c>
    </row>
    <row r="17" spans="1:3" x14ac:dyDescent="0.2">
      <c r="A17" s="26">
        <v>41671</v>
      </c>
      <c r="B17" s="27">
        <v>6443</v>
      </c>
      <c r="C17" s="28">
        <v>67</v>
      </c>
    </row>
    <row r="18" spans="1:3" x14ac:dyDescent="0.2">
      <c r="A18" s="26">
        <v>41699</v>
      </c>
      <c r="B18" s="27">
        <v>6457</v>
      </c>
      <c r="C18" s="28">
        <v>68</v>
      </c>
    </row>
    <row r="19" spans="1:3" x14ac:dyDescent="0.2">
      <c r="A19" s="26">
        <v>41730</v>
      </c>
      <c r="B19" s="27">
        <v>6444</v>
      </c>
      <c r="C19" s="28">
        <v>68</v>
      </c>
    </row>
    <row r="20" spans="1:3" x14ac:dyDescent="0.2">
      <c r="A20" s="26">
        <v>41760</v>
      </c>
      <c r="B20" s="27">
        <v>6447</v>
      </c>
      <c r="C20" s="28">
        <v>68</v>
      </c>
    </row>
    <row r="21" spans="1:3" x14ac:dyDescent="0.2">
      <c r="A21" s="26">
        <v>41791</v>
      </c>
      <c r="B21" s="27">
        <v>6498</v>
      </c>
      <c r="C21" s="28">
        <v>68</v>
      </c>
    </row>
    <row r="22" spans="1:3" x14ac:dyDescent="0.2">
      <c r="A22" s="26">
        <v>41821</v>
      </c>
      <c r="B22" s="27">
        <v>6498</v>
      </c>
      <c r="C22" s="28">
        <v>67</v>
      </c>
    </row>
    <row r="23" spans="1:3" x14ac:dyDescent="0.2">
      <c r="A23" s="26">
        <v>41852</v>
      </c>
      <c r="B23" s="27">
        <v>6451</v>
      </c>
      <c r="C23" s="28">
        <v>67</v>
      </c>
    </row>
    <row r="24" spans="1:3" x14ac:dyDescent="0.2">
      <c r="A24" s="26">
        <v>41883</v>
      </c>
      <c r="B24" s="27">
        <v>6473</v>
      </c>
      <c r="C24" s="28">
        <v>67</v>
      </c>
    </row>
    <row r="25" spans="1:3" x14ac:dyDescent="0.2">
      <c r="A25" s="26">
        <v>41913</v>
      </c>
      <c r="B25" s="27">
        <v>6449</v>
      </c>
      <c r="C25" s="28">
        <v>67</v>
      </c>
    </row>
    <row r="26" spans="1:3" x14ac:dyDescent="0.2">
      <c r="A26" s="26">
        <v>41944</v>
      </c>
      <c r="B26" s="27">
        <v>6606</v>
      </c>
      <c r="C26" s="28">
        <v>67</v>
      </c>
    </row>
    <row r="27" spans="1:3" x14ac:dyDescent="0.2">
      <c r="A27" s="26">
        <v>41974</v>
      </c>
      <c r="B27" s="27">
        <v>6516</v>
      </c>
      <c r="C27" s="28">
        <v>67</v>
      </c>
    </row>
    <row r="28" spans="1:3" x14ac:dyDescent="0.2">
      <c r="A28" s="26">
        <v>42005</v>
      </c>
      <c r="B28" s="27">
        <v>6509</v>
      </c>
      <c r="C28" s="28">
        <v>67</v>
      </c>
    </row>
    <row r="29" spans="1:3" x14ac:dyDescent="0.2">
      <c r="A29" s="26">
        <v>42036</v>
      </c>
      <c r="B29" s="27">
        <v>6512</v>
      </c>
      <c r="C29" s="28">
        <v>67</v>
      </c>
    </row>
    <row r="30" spans="1:3" x14ac:dyDescent="0.2">
      <c r="A30" s="26">
        <v>42064</v>
      </c>
      <c r="B30" s="27">
        <v>6523</v>
      </c>
      <c r="C30" s="28">
        <v>67</v>
      </c>
    </row>
    <row r="31" spans="1:3" x14ac:dyDescent="0.2">
      <c r="A31" s="26">
        <v>42095</v>
      </c>
      <c r="B31" s="27">
        <v>6502</v>
      </c>
      <c r="C31" s="28">
        <v>67</v>
      </c>
    </row>
    <row r="32" spans="1:3" x14ac:dyDescent="0.2">
      <c r="A32" s="26">
        <v>42125</v>
      </c>
      <c r="B32" s="27">
        <v>6490</v>
      </c>
      <c r="C32" s="28">
        <v>98</v>
      </c>
    </row>
    <row r="33" spans="1:3" x14ac:dyDescent="0.2">
      <c r="A33" s="26">
        <v>42156</v>
      </c>
      <c r="B33" s="27">
        <v>6456</v>
      </c>
      <c r="C33" s="28">
        <v>110</v>
      </c>
    </row>
    <row r="34" spans="1:3" x14ac:dyDescent="0.2">
      <c r="A34" s="26">
        <v>42186</v>
      </c>
      <c r="B34" s="27">
        <v>6438</v>
      </c>
      <c r="C34" s="28">
        <v>109</v>
      </c>
    </row>
    <row r="35" spans="1:3" x14ac:dyDescent="0.2">
      <c r="A35" s="26">
        <v>42217</v>
      </c>
      <c r="B35" s="27">
        <v>6418</v>
      </c>
      <c r="C35" s="28">
        <v>111</v>
      </c>
    </row>
    <row r="36" spans="1:3" x14ac:dyDescent="0.2">
      <c r="A36" s="26">
        <v>42248</v>
      </c>
      <c r="B36" s="27">
        <v>6431</v>
      </c>
      <c r="C36" s="28">
        <v>111</v>
      </c>
    </row>
    <row r="37" spans="1:3" x14ac:dyDescent="0.2">
      <c r="A37" s="26">
        <v>42278</v>
      </c>
      <c r="B37" s="27">
        <v>6415</v>
      </c>
      <c r="C37" s="28">
        <v>111</v>
      </c>
    </row>
    <row r="38" spans="1:3" x14ac:dyDescent="0.2">
      <c r="A38" s="26">
        <v>42309</v>
      </c>
      <c r="B38" s="27">
        <v>6383</v>
      </c>
      <c r="C38" s="28">
        <v>121</v>
      </c>
    </row>
    <row r="39" spans="1:3" x14ac:dyDescent="0.2">
      <c r="A39" s="26">
        <v>42339</v>
      </c>
      <c r="B39" s="27">
        <v>6359</v>
      </c>
      <c r="C39" s="28">
        <v>127</v>
      </c>
    </row>
    <row r="40" spans="1:3" x14ac:dyDescent="0.2">
      <c r="A40" s="26">
        <v>42370</v>
      </c>
      <c r="B40" s="27">
        <v>6391</v>
      </c>
      <c r="C40" s="28">
        <v>129</v>
      </c>
    </row>
    <row r="41" spans="1:3" x14ac:dyDescent="0.2">
      <c r="A41" s="26">
        <v>42401</v>
      </c>
      <c r="B41" s="27">
        <v>6375</v>
      </c>
      <c r="C41" s="28">
        <v>132</v>
      </c>
    </row>
    <row r="42" spans="1:3" x14ac:dyDescent="0.2">
      <c r="A42" s="26">
        <v>42430</v>
      </c>
      <c r="B42" s="27">
        <v>6398</v>
      </c>
      <c r="C42" s="28">
        <v>136</v>
      </c>
    </row>
    <row r="43" spans="1:3" x14ac:dyDescent="0.2">
      <c r="A43" s="26">
        <v>42461</v>
      </c>
      <c r="B43" s="27">
        <v>6381</v>
      </c>
      <c r="C43" s="28">
        <v>135</v>
      </c>
    </row>
    <row r="44" spans="1:3" x14ac:dyDescent="0.2">
      <c r="A44" s="26">
        <v>42491</v>
      </c>
      <c r="B44" s="27">
        <v>6362</v>
      </c>
      <c r="C44" s="28">
        <v>137</v>
      </c>
    </row>
    <row r="45" spans="1:3" x14ac:dyDescent="0.2">
      <c r="A45" s="26">
        <v>42522</v>
      </c>
      <c r="B45" s="27">
        <v>6441</v>
      </c>
      <c r="C45" s="28">
        <v>141</v>
      </c>
    </row>
    <row r="46" spans="1:3" x14ac:dyDescent="0.2">
      <c r="A46" s="26">
        <v>42552</v>
      </c>
      <c r="B46" s="27">
        <v>6461</v>
      </c>
      <c r="C46" s="28">
        <v>142</v>
      </c>
    </row>
    <row r="47" spans="1:3" x14ac:dyDescent="0.2">
      <c r="A47" s="26">
        <v>42583</v>
      </c>
      <c r="B47" s="27">
        <v>6472</v>
      </c>
      <c r="C47" s="28">
        <v>144</v>
      </c>
    </row>
    <row r="48" spans="1:3" x14ac:dyDescent="0.2">
      <c r="A48" s="26">
        <v>42614</v>
      </c>
      <c r="B48" s="27">
        <v>6473</v>
      </c>
      <c r="C48" s="28">
        <v>144</v>
      </c>
    </row>
    <row r="49" spans="1:3" x14ac:dyDescent="0.2">
      <c r="A49" s="26">
        <v>42644</v>
      </c>
      <c r="B49" s="27">
        <v>6473</v>
      </c>
      <c r="C49" s="28">
        <v>144</v>
      </c>
    </row>
    <row r="50" spans="1:3" x14ac:dyDescent="0.2">
      <c r="A50" s="26">
        <v>42675</v>
      </c>
      <c r="B50" s="27">
        <v>6460</v>
      </c>
      <c r="C50" s="28">
        <v>145</v>
      </c>
    </row>
    <row r="51" spans="1:3" x14ac:dyDescent="0.2">
      <c r="A51" s="26">
        <v>42705</v>
      </c>
      <c r="B51" s="27">
        <v>6462</v>
      </c>
      <c r="C51" s="28">
        <v>152</v>
      </c>
    </row>
    <row r="52" spans="1:3" x14ac:dyDescent="0.2">
      <c r="A52" s="26">
        <v>42736</v>
      </c>
      <c r="B52" s="27">
        <v>6446</v>
      </c>
      <c r="C52" s="28">
        <v>165</v>
      </c>
    </row>
    <row r="53" spans="1:3" x14ac:dyDescent="0.2">
      <c r="A53" s="26">
        <v>42767</v>
      </c>
      <c r="B53" s="27">
        <v>6432</v>
      </c>
      <c r="C53" s="28">
        <v>172</v>
      </c>
    </row>
    <row r="54" spans="1:3" x14ac:dyDescent="0.2">
      <c r="A54" s="26">
        <v>42795</v>
      </c>
      <c r="B54" s="27">
        <v>6412</v>
      </c>
      <c r="C54" s="28">
        <v>180</v>
      </c>
    </row>
    <row r="55" spans="1:3" x14ac:dyDescent="0.2">
      <c r="A55" s="26">
        <v>42826</v>
      </c>
      <c r="B55" s="27">
        <v>6412</v>
      </c>
      <c r="C55" s="28">
        <v>181</v>
      </c>
    </row>
    <row r="56" spans="1:3" x14ac:dyDescent="0.2">
      <c r="A56" s="26">
        <v>42856</v>
      </c>
      <c r="B56" s="27">
        <v>6434</v>
      </c>
      <c r="C56" s="28">
        <v>183</v>
      </c>
    </row>
    <row r="57" spans="1:3" ht="13.5" thickBot="1" x14ac:dyDescent="0.25">
      <c r="A57" s="29">
        <v>42887</v>
      </c>
      <c r="B57" s="7">
        <v>6430</v>
      </c>
      <c r="C57" s="8">
        <v>185</v>
      </c>
    </row>
    <row r="58" spans="1:3" ht="13.5" thickTop="1" x14ac:dyDescent="0.2"/>
  </sheetData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"/>
  <sheetViews>
    <sheetView workbookViewId="0"/>
  </sheetViews>
  <sheetFormatPr defaultRowHeight="12.75" x14ac:dyDescent="0.2"/>
  <sheetData>
    <row r="9" spans="2:2" x14ac:dyDescent="0.2">
      <c r="B9" s="2">
        <f>1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/>
  </sheetViews>
  <sheetFormatPr defaultColWidth="30.7109375" defaultRowHeight="12.75" x14ac:dyDescent="0.2"/>
  <cols>
    <col min="1" max="1" width="30.7109375" style="3"/>
    <col min="2" max="16384" width="30.7109375" style="1"/>
  </cols>
  <sheetData>
    <row r="1" spans="1:20" x14ac:dyDescent="0.2">
      <c r="A1" s="3" t="s">
        <v>9</v>
      </c>
      <c r="B1" s="1" t="s">
        <v>10</v>
      </c>
      <c r="C1" s="1" t="s">
        <v>0</v>
      </c>
      <c r="D1" s="1">
        <v>7</v>
      </c>
      <c r="E1" s="1" t="s">
        <v>1</v>
      </c>
      <c r="F1" s="1">
        <v>5</v>
      </c>
      <c r="G1" s="1" t="s">
        <v>2</v>
      </c>
      <c r="H1" s="1">
        <v>0</v>
      </c>
      <c r="I1" s="1" t="s">
        <v>3</v>
      </c>
      <c r="J1" s="1">
        <v>1</v>
      </c>
      <c r="K1" s="1" t="s">
        <v>4</v>
      </c>
      <c r="L1" s="1">
        <v>0</v>
      </c>
      <c r="M1" s="1" t="s">
        <v>5</v>
      </c>
      <c r="N1" s="1">
        <v>0</v>
      </c>
      <c r="O1" s="1" t="s">
        <v>6</v>
      </c>
      <c r="P1" s="1">
        <v>1</v>
      </c>
      <c r="Q1" s="1" t="s">
        <v>7</v>
      </c>
      <c r="R1" s="1">
        <v>0</v>
      </c>
      <c r="S1" s="1" t="s">
        <v>8</v>
      </c>
      <c r="T1" s="1">
        <v>0</v>
      </c>
    </row>
    <row r="2" spans="1:20" x14ac:dyDescent="0.2">
      <c r="A2" s="3" t="s">
        <v>11</v>
      </c>
      <c r="B2" s="1" t="s">
        <v>34</v>
      </c>
    </row>
    <row r="3" spans="1:20" x14ac:dyDescent="0.2">
      <c r="A3" s="3" t="s">
        <v>12</v>
      </c>
      <c r="B3" s="1" t="b">
        <f>IF(B10&gt;256,"TripUpST110AndEarlier",TRUE)</f>
        <v>1</v>
      </c>
    </row>
    <row r="4" spans="1:20" x14ac:dyDescent="0.2">
      <c r="A4" s="3" t="s">
        <v>13</v>
      </c>
      <c r="B4" s="1" t="s">
        <v>14</v>
      </c>
    </row>
    <row r="5" spans="1:20" x14ac:dyDescent="0.2">
      <c r="A5" s="3" t="s">
        <v>15</v>
      </c>
      <c r="B5" s="1" t="b">
        <v>1</v>
      </c>
    </row>
    <row r="6" spans="1:20" x14ac:dyDescent="0.2">
      <c r="A6" s="3" t="s">
        <v>16</v>
      </c>
      <c r="B6" s="1" t="b">
        <v>0</v>
      </c>
    </row>
    <row r="7" spans="1:20" x14ac:dyDescent="0.2">
      <c r="A7" s="3" t="s">
        <v>17</v>
      </c>
      <c r="B7" s="1">
        <f>Data!$A$3:$C$57</f>
        <v>6627</v>
      </c>
    </row>
    <row r="8" spans="1:20" x14ac:dyDescent="0.2">
      <c r="A8" s="3" t="s">
        <v>18</v>
      </c>
      <c r="B8" s="1">
        <v>2</v>
      </c>
    </row>
    <row r="9" spans="1:20" x14ac:dyDescent="0.2">
      <c r="A9" s="3" t="s">
        <v>19</v>
      </c>
      <c r="B9" s="9">
        <f>1</f>
        <v>1</v>
      </c>
    </row>
    <row r="10" spans="1:20" x14ac:dyDescent="0.2">
      <c r="A10" s="3" t="s">
        <v>20</v>
      </c>
      <c r="B10" s="1">
        <v>3</v>
      </c>
    </row>
    <row r="12" spans="1:20" x14ac:dyDescent="0.2">
      <c r="A12" s="3" t="s">
        <v>21</v>
      </c>
      <c r="B12" s="1" t="s">
        <v>35</v>
      </c>
      <c r="C12" s="1" t="s">
        <v>22</v>
      </c>
      <c r="D12" s="1" t="s">
        <v>36</v>
      </c>
      <c r="E12" s="1" t="b">
        <v>1</v>
      </c>
      <c r="F12" s="1">
        <v>0</v>
      </c>
      <c r="G12" s="1">
        <v>4</v>
      </c>
      <c r="H12" s="1">
        <v>0</v>
      </c>
    </row>
    <row r="13" spans="1:20" x14ac:dyDescent="0.2">
      <c r="A13" s="3" t="s">
        <v>23</v>
      </c>
      <c r="B13" s="1">
        <f>Data!$A$3:$A$57</f>
        <v>41548</v>
      </c>
    </row>
    <row r="14" spans="1:20" x14ac:dyDescent="0.2">
      <c r="A14" s="3" t="s">
        <v>24</v>
      </c>
    </row>
    <row r="15" spans="1:20" x14ac:dyDescent="0.2">
      <c r="A15" s="3" t="s">
        <v>25</v>
      </c>
      <c r="B15" s="1" t="s">
        <v>37</v>
      </c>
      <c r="C15" s="1" t="s">
        <v>26</v>
      </c>
      <c r="D15" s="1" t="s">
        <v>38</v>
      </c>
      <c r="E15" s="1" t="b">
        <v>1</v>
      </c>
      <c r="F15" s="1">
        <v>0</v>
      </c>
      <c r="G15" s="1">
        <v>4</v>
      </c>
      <c r="H15" s="1">
        <v>0</v>
      </c>
    </row>
    <row r="16" spans="1:20" x14ac:dyDescent="0.2">
      <c r="A16" s="3" t="s">
        <v>27</v>
      </c>
      <c r="B16" s="1">
        <f>Data!$B$3:$B$57</f>
        <v>6470</v>
      </c>
    </row>
    <row r="17" spans="1:8" x14ac:dyDescent="0.2">
      <c r="A17" s="3" t="s">
        <v>28</v>
      </c>
    </row>
    <row r="18" spans="1:8" x14ac:dyDescent="0.2">
      <c r="A18" s="3" t="s">
        <v>29</v>
      </c>
      <c r="B18" s="1" t="s">
        <v>39</v>
      </c>
      <c r="C18" s="1" t="s">
        <v>30</v>
      </c>
      <c r="D18" s="1" t="s">
        <v>40</v>
      </c>
      <c r="E18" s="1" t="b">
        <v>1</v>
      </c>
      <c r="F18" s="1">
        <v>0</v>
      </c>
      <c r="G18" s="1">
        <v>4</v>
      </c>
      <c r="H18" s="1">
        <v>0</v>
      </c>
    </row>
    <row r="19" spans="1:8" x14ac:dyDescent="0.2">
      <c r="A19" s="3" t="s">
        <v>31</v>
      </c>
      <c r="B19" s="1">
        <f>Data!$C$3:$C$57</f>
        <v>68</v>
      </c>
    </row>
    <row r="20" spans="1:8" x14ac:dyDescent="0.2">
      <c r="A20" s="3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tabSelected="1" workbookViewId="0">
      <selection activeCell="D10" sqref="D10"/>
    </sheetView>
  </sheetViews>
  <sheetFormatPr defaultColWidth="12.7109375" defaultRowHeight="12.75" x14ac:dyDescent="0.2"/>
  <cols>
    <col min="1" max="1" width="24" bestFit="1" customWidth="1"/>
    <col min="2" max="2" width="17.85546875" bestFit="1" customWidth="1"/>
    <col min="3" max="3" width="24" bestFit="1" customWidth="1"/>
  </cols>
  <sheetData>
    <row r="1" spans="1:3" s="10" customFormat="1" ht="18.75" x14ac:dyDescent="0.3">
      <c r="A1" s="16" t="s">
        <v>41</v>
      </c>
      <c r="B1" s="14"/>
    </row>
    <row r="2" spans="1:3" s="10" customFormat="1" ht="11.25" x14ac:dyDescent="0.2">
      <c r="A2" s="12" t="s">
        <v>42</v>
      </c>
      <c r="B2" s="14" t="s">
        <v>43</v>
      </c>
    </row>
    <row r="3" spans="1:3" s="10" customFormat="1" ht="11.25" x14ac:dyDescent="0.2">
      <c r="A3" s="12" t="s">
        <v>44</v>
      </c>
      <c r="B3" s="14" t="s">
        <v>45</v>
      </c>
    </row>
    <row r="4" spans="1:3" s="10" customFormat="1" ht="11.25" x14ac:dyDescent="0.2">
      <c r="A4" s="12" t="s">
        <v>46</v>
      </c>
      <c r="B4" s="14" t="s">
        <v>47</v>
      </c>
    </row>
    <row r="5" spans="1:3" s="11" customFormat="1" ht="11.25" x14ac:dyDescent="0.2">
      <c r="A5" s="13" t="s">
        <v>48</v>
      </c>
      <c r="B5" s="15" t="s">
        <v>49</v>
      </c>
    </row>
    <row r="7" spans="1:3" ht="15" customHeight="1" x14ac:dyDescent="0.2">
      <c r="A7" s="20"/>
      <c r="B7" s="17" t="s">
        <v>52</v>
      </c>
      <c r="C7" s="17" t="s">
        <v>53</v>
      </c>
    </row>
    <row r="8" spans="1:3" ht="15" customHeight="1" thickBot="1" x14ac:dyDescent="0.25">
      <c r="A8" s="21" t="s">
        <v>50</v>
      </c>
      <c r="B8" s="18" t="s">
        <v>10</v>
      </c>
      <c r="C8" s="18" t="s">
        <v>10</v>
      </c>
    </row>
    <row r="9" spans="1:3" ht="15" customHeight="1" thickTop="1" x14ac:dyDescent="0.2">
      <c r="A9" s="19" t="s">
        <v>52</v>
      </c>
      <c r="B9" s="22">
        <v>1</v>
      </c>
      <c r="C9" s="22">
        <f>CORREL(ST_GeneralServiceRate,ST_GeneralServiceRateAlternateTimeofUse)</f>
        <v>-0.60533358122225778</v>
      </c>
    </row>
    <row r="10" spans="1:3" ht="15" customHeight="1" x14ac:dyDescent="0.2">
      <c r="A10" s="19" t="s">
        <v>53</v>
      </c>
      <c r="B10" s="22"/>
      <c r="C10" s="22">
        <v>1</v>
      </c>
    </row>
    <row r="16" spans="1:3" x14ac:dyDescent="0.2">
      <c r="A16" t="s">
        <v>54</v>
      </c>
    </row>
  </sheetData>
  <pageMargins left="0.7" right="0.7" top="1.75" bottom="0.75" header="0.8" footer="0.3"/>
  <pageSetup orientation="portrait" r:id="rId1"/>
  <headerFooter>
    <oddHeader>&amp;LEL PASO ELECTRIC COMPANY
2017 TEXAS RATE CASE FILING
GENERAL SERVICE CUSTOMER COUNT TREND ANALYSIS&amp;REXHIBIT MC-3R
PAGE 1 OF 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Data</vt:lpstr>
      <vt:lpstr>_PalUtilTempWorksheet</vt:lpstr>
      <vt:lpstr>_STDS_DG1A3C6A9D</vt:lpstr>
      <vt:lpstr>Correlation</vt:lpstr>
      <vt:lpstr>Data!Print_Area</vt:lpstr>
      <vt:lpstr>ST_GeneralServiceRate</vt:lpstr>
      <vt:lpstr>ST_GeneralServiceRateAlternateTimeofUse</vt:lpstr>
      <vt:lpstr>ST_Month</vt:lpstr>
      <vt:lpstr>Correlation!StatToolsHeader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2017-07-20T22:08:44Z</dcterms:created>
  <dcterms:modified xsi:type="dcterms:W3CDTF">2017-07-24T19:16:57Z</dcterms:modified>
</cp:coreProperties>
</file>